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 activeTab="2"/>
  </bookViews>
  <sheets>
    <sheet name="PLANILHA ORÇAMENTÁRIA" sheetId="1" r:id="rId1"/>
    <sheet name="CRONOGRAMA FISICO-FINANCEIRO" sheetId="5" r:id="rId2"/>
    <sheet name="BDI " sheetId="4" r:id="rId3"/>
  </sheets>
  <definedNames>
    <definedName name="_xlnm.Print_Area" localSheetId="2">'BDI '!$A$1:$E$44</definedName>
    <definedName name="_xlnm.Print_Area" localSheetId="1">'CRONOGRAMA FISICO-FINANCEIRO'!$A$1:$I$11</definedName>
    <definedName name="_xlnm.Print_Area" localSheetId="0">'PLANILHA ORÇAMENTÁRIA'!$A$1:$I$19</definedName>
  </definedNames>
  <calcPr calcId="124519"/>
</workbook>
</file>

<file path=xl/calcChain.xml><?xml version="1.0" encoding="utf-8"?>
<calcChain xmlns="http://schemas.openxmlformats.org/spreadsheetml/2006/main">
  <c r="H19" i="1"/>
  <c r="H9" i="5" l="1"/>
  <c r="H11" s="1"/>
  <c r="H10" s="1"/>
  <c r="G9"/>
  <c r="G11" s="1"/>
  <c r="G10" s="1"/>
  <c r="F9"/>
  <c r="F11" s="1"/>
  <c r="F10" s="1"/>
  <c r="E9"/>
  <c r="E11" s="1"/>
  <c r="E10" s="1"/>
  <c r="I10" s="1"/>
  <c r="E7"/>
  <c r="I9" l="1"/>
  <c r="I7" l="1"/>
  <c r="I11" s="1"/>
  <c r="G5" i="1" l="1"/>
  <c r="H18"/>
  <c r="H14"/>
  <c r="I17" l="1"/>
  <c r="H17"/>
  <c r="I16"/>
  <c r="H16"/>
  <c r="I13"/>
  <c r="H13"/>
  <c r="I11"/>
  <c r="H11"/>
  <c r="I12"/>
  <c r="H12"/>
  <c r="I10"/>
  <c r="H10"/>
  <c r="D16" i="4" l="1"/>
  <c r="D21" s="1"/>
</calcChain>
</file>

<file path=xl/sharedStrings.xml><?xml version="1.0" encoding="utf-8"?>
<sst xmlns="http://schemas.openxmlformats.org/spreadsheetml/2006/main" count="107" uniqueCount="87">
  <si>
    <t>PLANILHA ORÇAMENTÁRIA DE CUSTOS</t>
  </si>
  <si>
    <t>BDI: 26,50%</t>
  </si>
  <si>
    <t>FORMA DE EXECUÇÃO:</t>
  </si>
  <si>
    <t>(    ) DIRETA</t>
  </si>
  <si>
    <t>( x ) INDIRETA</t>
  </si>
  <si>
    <t>ITEM</t>
  </si>
  <si>
    <t>CÓDIGO</t>
  </si>
  <si>
    <t>FONTE</t>
  </si>
  <si>
    <t>DESCRIÇÃO DOS SERVIÇOS - FORNECIMENTO DE MATERIAIS E INSTALAÇÃO</t>
  </si>
  <si>
    <t>UNIDADE</t>
  </si>
  <si>
    <t>QUANTIDADE</t>
  </si>
  <si>
    <r>
      <rPr>
        <sz val="12"/>
        <rFont val="Times New Roman"/>
        <family val="1"/>
      </rPr>
      <t>PREÇO UNITÁRIO S/
BDI</t>
    </r>
  </si>
  <si>
    <r>
      <rPr>
        <sz val="12"/>
        <rFont val="Times New Roman"/>
        <family val="1"/>
      </rPr>
      <t>PREÇO UNITÁRIO C/
BDI</t>
    </r>
  </si>
  <si>
    <t>PREÇO TOTAL</t>
  </si>
  <si>
    <t>LOCAL: FAZENDA JARDIM - UNAÍ-MG</t>
  </si>
  <si>
    <t xml:space="preserve">EXTENSÃO: 673,7 M </t>
  </si>
  <si>
    <t>PRAZO DE EXECUÇÃO: 4 MESES</t>
  </si>
  <si>
    <t xml:space="preserve">TOTAL </t>
  </si>
  <si>
    <t>CPRB</t>
  </si>
  <si>
    <t>6.4</t>
  </si>
  <si>
    <t>ISS</t>
  </si>
  <si>
    <t>6.3</t>
  </si>
  <si>
    <t>PIS</t>
  </si>
  <si>
    <t>6.2</t>
  </si>
  <si>
    <t>COFINS</t>
  </si>
  <si>
    <t>6.1</t>
  </si>
  <si>
    <t>TRIBUTOS</t>
  </si>
  <si>
    <t>6.0</t>
  </si>
  <si>
    <t>LUCRO</t>
  </si>
  <si>
    <t>5.0</t>
  </si>
  <si>
    <t>DESPESAS FINANCEIRAS</t>
  </si>
  <si>
    <t>4.0</t>
  </si>
  <si>
    <t>RISCO</t>
  </si>
  <si>
    <t>3.0</t>
  </si>
  <si>
    <t>SEGURO + GARANTIA</t>
  </si>
  <si>
    <t>2.0</t>
  </si>
  <si>
    <t>ADMINISTRAÇÃO CENTRAL</t>
  </si>
  <si>
    <t>1.0</t>
  </si>
  <si>
    <t>PERCENTUAL</t>
  </si>
  <si>
    <t>DESCRIÇÃO</t>
  </si>
  <si>
    <t xml:space="preserve">ITENS </t>
  </si>
  <si>
    <t>COMPOSIÇÃO DE BDI</t>
  </si>
  <si>
    <t>Praça JK, S/No - Centro, Unaí - MG, 38610-000
Unaí – MG, Fone : (38) 3677- 9610
www.prefeituraunai.mg.gov.br</t>
  </si>
  <si>
    <t>SERVIÇOS PRELIMINARES</t>
  </si>
  <si>
    <t>ED-28427</t>
  </si>
  <si>
    <t>SETOP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</si>
  <si>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</si>
  <si>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</t>
  </si>
  <si>
    <t>ED-50151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</si>
  <si>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</si>
  <si>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ED-50150</t>
  </si>
  <si>
    <t>LIGAÇÃO DE ÁGUA PROVISÓRIA PARA CANTEIRO, INCLUSIVE HIDRÔMETRO E CAVALETE PARA MEDIÇÃO DE ÁGUA - ENTRADA PRINCIPAL, EM AÇO GALVANIZADO DN 20MM (1/2") - PADRÃO CONCESSIONÁRIA</t>
  </si>
  <si>
    <t>SINAPI</t>
  </si>
  <si>
    <t>M²</t>
  </si>
  <si>
    <t>LIMPEZA MECANIZADA DE CAMADA VEGETAL, VEGETAÇÃO E PEQUENAS ÁRVORES (DIÂMETRO DE TRONCO MENOR QUE 0,20 M), COM TRATOR DE ESTEIRAS. AF_03/2024</t>
  </si>
  <si>
    <t>ED-50396</t>
  </si>
  <si>
    <t>M</t>
  </si>
  <si>
    <t>1.1</t>
  </si>
  <si>
    <t>1.2</t>
  </si>
  <si>
    <t>1.3</t>
  </si>
  <si>
    <t>1.4</t>
  </si>
  <si>
    <t>2.1</t>
  </si>
  <si>
    <t xml:space="preserve">ALVENARIA </t>
  </si>
  <si>
    <t>ED-50982</t>
  </si>
  <si>
    <t>SUBTOTAL:</t>
  </si>
  <si>
    <t>TOTAL</t>
  </si>
  <si>
    <t>REGIÃO/MÊS DE REFERÊNCIA:TRIÂNGULO SETOP ABRIL/2025 - SINAPI JUNHO 2025 (NÃO DESONERADO)</t>
  </si>
  <si>
    <t xml:space="preserve">VALOR: </t>
  </si>
  <si>
    <t>Financeiro</t>
  </si>
  <si>
    <t>Físico %</t>
  </si>
  <si>
    <t>SOMA</t>
  </si>
  <si>
    <t>MÊS 2</t>
  </si>
  <si>
    <t>MÊS 1</t>
  </si>
  <si>
    <t>TOTAL  ETAPAS</t>
  </si>
  <si>
    <r>
      <rPr>
        <b/>
        <sz val="10.5"/>
        <rFont val="Times New Roman"/>
        <family val="1"/>
      </rPr>
      <t>FÍSICO/
FINANCEIRO</t>
    </r>
  </si>
  <si>
    <t>ETAPAS/DESCRIÇÃO</t>
  </si>
  <si>
    <t>CRONOGRAMA FÍSICO-FINANCEIRO</t>
  </si>
  <si>
    <t>MÊS 3</t>
  </si>
  <si>
    <t>MÊS 4</t>
  </si>
  <si>
    <t>ALVENARIA</t>
  </si>
  <si>
    <t>PRAZO DA OBRA: 4 MESES</t>
  </si>
  <si>
    <t>2.2</t>
  </si>
  <si>
    <t>OBRA: CONSTRUÇÃO DO MURO PARA FECHAMENTO DO NOVO CEMITÉRIO MUNICIPAL</t>
  </si>
  <si>
    <t>OBRA:CONSTRUÇÃO DO MURO PARA FECHAMENTO DO NOVO CEMITÉRIO MUNICIPAL</t>
  </si>
  <si>
    <t>DATA: 11/08/2025</t>
  </si>
  <si>
    <t>MURO DIVISÓRIO EM BLOCO DE CONCRETO COM ACABAMENTO APARENTE, ESP.15CM, ALTURA DE 220CM, COM SAPATA EM CONCRETO ARMADO , DIMENSÃO (50X55)CM, FORMA EM CONTRA BARRANCO, INCLUSIVE ESCAVAÇÃO COM TRANSPORTE E RETIRADA DO MATERIAL ESCAVADO (EM CAÇAMBA) E PINGADEIRA EM CONCRETO</t>
  </si>
  <si>
    <t>PORTÃO EM CHAPA DE AÇO GALVANIZADO, TIPO
LAMBRIL, ESP. 1,25MM (GSG-18), COM REQUADRO EM TUBO DE AÇO (50X30)MM, ESP. 1,25MM, EXCLUSIVE CADEADO E PINTURA</t>
  </si>
</sst>
</file>

<file path=xl/styles.xml><?xml version="1.0" encoding="utf-8"?>
<styleSheet xmlns="http://schemas.openxmlformats.org/spreadsheetml/2006/main">
  <numFmts count="4">
    <numFmt numFmtId="164" formatCode="&quot;R$&quot;\ #,##0.00"/>
    <numFmt numFmtId="165" formatCode="0.0%"/>
    <numFmt numFmtId="166" formatCode="_(&quot;R$ &quot;* #,##0.00_);_(&quot;R$ &quot;* \(#,##0.00\);_(&quot;R$ &quot;* &quot;-&quot;??_);_(@_)"/>
    <numFmt numFmtId="167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b/>
      <sz val="10"/>
      <color indexed="62"/>
      <name val="Arial"/>
      <family val="2"/>
    </font>
    <font>
      <b/>
      <i/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rgb="FF000080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4"/>
      <color rgb="FF000000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b/>
      <sz val="10.5"/>
      <name val="Times New Roman"/>
      <family val="1"/>
    </font>
    <font>
      <b/>
      <sz val="15.5"/>
      <name val="Times New Roman"/>
      <family val="1"/>
    </font>
    <font>
      <sz val="23"/>
      <name val="Arial MT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/>
    <xf numFmtId="10" fontId="10" fillId="0" borderId="11" xfId="3" applyNumberFormat="1" applyFont="1" applyBorder="1" applyAlignment="1">
      <alignment horizontal="center"/>
    </xf>
    <xf numFmtId="0" fontId="9" fillId="0" borderId="12" xfId="2" applyFont="1" applyBorder="1" applyAlignment="1">
      <alignment horizontal="right"/>
    </xf>
    <xf numFmtId="0" fontId="11" fillId="0" borderId="13" xfId="2" applyFont="1" applyBorder="1"/>
    <xf numFmtId="4" fontId="8" fillId="0" borderId="14" xfId="2" applyNumberFormat="1" applyFont="1" applyFill="1" applyBorder="1" applyAlignment="1">
      <alignment horizontal="center" vertical="center"/>
    </xf>
    <xf numFmtId="0" fontId="8" fillId="0" borderId="1" xfId="2" applyFont="1" applyBorder="1" applyAlignment="1">
      <alignment horizontal="left"/>
    </xf>
    <xf numFmtId="0" fontId="6" fillId="0" borderId="15" xfId="2" applyFont="1" applyBorder="1" applyAlignment="1">
      <alignment horizontal="center"/>
    </xf>
    <xf numFmtId="4" fontId="9" fillId="0" borderId="14" xfId="2" applyNumberFormat="1" applyFont="1" applyFill="1" applyBorder="1" applyAlignment="1">
      <alignment horizontal="center" vertical="center"/>
    </xf>
    <xf numFmtId="0" fontId="9" fillId="0" borderId="3" xfId="2" applyFont="1" applyBorder="1" applyAlignment="1">
      <alignment horizontal="left"/>
    </xf>
    <xf numFmtId="0" fontId="11" fillId="0" borderId="16" xfId="2" applyFont="1" applyBorder="1" applyAlignment="1">
      <alignment horizontal="center"/>
    </xf>
    <xf numFmtId="0" fontId="9" fillId="0" borderId="2" xfId="2" applyFont="1" applyBorder="1" applyAlignment="1">
      <alignment horizontal="left"/>
    </xf>
    <xf numFmtId="0" fontId="9" fillId="0" borderId="17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6" fillId="0" borderId="0" xfId="2" applyFont="1" applyAlignment="1">
      <alignment vertical="center"/>
    </xf>
    <xf numFmtId="0" fontId="6" fillId="0" borderId="0" xfId="2"/>
    <xf numFmtId="0" fontId="13" fillId="0" borderId="0" xfId="2" applyFont="1" applyFill="1" applyAlignment="1">
      <alignment horizontal="center" vertical="center" wrapText="1"/>
    </xf>
    <xf numFmtId="0" fontId="14" fillId="0" borderId="0" xfId="2" applyFont="1"/>
    <xf numFmtId="10" fontId="0" fillId="0" borderId="0" xfId="3" applyNumberFormat="1" applyFont="1"/>
    <xf numFmtId="0" fontId="15" fillId="0" borderId="0" xfId="2" applyFont="1" applyAlignment="1">
      <alignment horizontal="center" vertical="center"/>
    </xf>
    <xf numFmtId="0" fontId="13" fillId="0" borderId="0" xfId="2" applyFont="1" applyFill="1" applyAlignment="1">
      <alignment horizontal="left" vertical="center"/>
    </xf>
    <xf numFmtId="0" fontId="16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8" fillId="0" borderId="0" xfId="2" applyFont="1" applyBorder="1" applyAlignment="1">
      <alignment horizontal="left"/>
    </xf>
    <xf numFmtId="0" fontId="19" fillId="0" borderId="0" xfId="2" applyFont="1" applyAlignment="1"/>
    <xf numFmtId="0" fontId="20" fillId="0" borderId="0" xfId="2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left" vertical="center"/>
    </xf>
    <xf numFmtId="164" fontId="0" fillId="0" borderId="0" xfId="0" applyNumberFormat="1"/>
    <xf numFmtId="164" fontId="23" fillId="3" borderId="32" xfId="0" applyNumberFormat="1" applyFont="1" applyFill="1" applyBorder="1" applyAlignment="1">
      <alignment horizontal="center" vertical="top" shrinkToFit="1"/>
    </xf>
    <xf numFmtId="164" fontId="24" fillId="5" borderId="32" xfId="0" applyNumberFormat="1" applyFont="1" applyFill="1" applyBorder="1" applyAlignment="1">
      <alignment horizontal="center" vertical="top" shrinkToFit="1"/>
    </xf>
    <xf numFmtId="0" fontId="25" fillId="5" borderId="32" xfId="0" applyFont="1" applyFill="1" applyBorder="1" applyAlignment="1">
      <alignment horizontal="center" vertical="top" wrapText="1"/>
    </xf>
    <xf numFmtId="9" fontId="24" fillId="0" borderId="32" xfId="0" applyNumberFormat="1" applyFont="1" applyFill="1" applyBorder="1" applyAlignment="1">
      <alignment horizontal="center" vertical="top" shrinkToFit="1"/>
    </xf>
    <xf numFmtId="0" fontId="25" fillId="0" borderId="32" xfId="0" applyFont="1" applyFill="1" applyBorder="1" applyAlignment="1">
      <alignment horizontal="center" vertical="top" wrapText="1"/>
    </xf>
    <xf numFmtId="164" fontId="24" fillId="6" borderId="32" xfId="0" applyNumberFormat="1" applyFont="1" applyFill="1" applyBorder="1" applyAlignment="1">
      <alignment horizontal="center" vertical="top" shrinkToFit="1"/>
    </xf>
    <xf numFmtId="0" fontId="24" fillId="6" borderId="32" xfId="0" applyFont="1" applyFill="1" applyBorder="1" applyAlignment="1">
      <alignment horizontal="center" wrapText="1"/>
    </xf>
    <xf numFmtId="0" fontId="25" fillId="6" borderId="32" xfId="0" applyFont="1" applyFill="1" applyBorder="1" applyAlignment="1">
      <alignment horizontal="center" vertical="top" wrapText="1"/>
    </xf>
    <xf numFmtId="9" fontId="24" fillId="0" borderId="32" xfId="0" applyNumberFormat="1" applyFont="1" applyFill="1" applyBorder="1" applyAlignment="1">
      <alignment horizontal="center" wrapText="1"/>
    </xf>
    <xf numFmtId="0" fontId="26" fillId="2" borderId="32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left" wrapText="1"/>
    </xf>
    <xf numFmtId="0" fontId="22" fillId="0" borderId="23" xfId="2" applyFont="1" applyBorder="1" applyAlignment="1">
      <alignment vertical="center"/>
    </xf>
    <xf numFmtId="10" fontId="24" fillId="0" borderId="32" xfId="0" applyNumberFormat="1" applyFont="1" applyFill="1" applyBorder="1" applyAlignment="1">
      <alignment horizontal="center" vertical="top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64" fontId="8" fillId="0" borderId="31" xfId="0" applyNumberFormat="1" applyFont="1" applyBorder="1" applyAlignment="1">
      <alignment horizontal="center" vertical="center"/>
    </xf>
    <xf numFmtId="164" fontId="8" fillId="4" borderId="2" xfId="0" applyNumberFormat="1" applyFont="1" applyFill="1" applyBorder="1" applyAlignment="1">
      <alignment vertical="center"/>
    </xf>
    <xf numFmtId="164" fontId="8" fillId="4" borderId="4" xfId="0" applyNumberFormat="1" applyFont="1" applyFill="1" applyBorder="1" applyAlignment="1">
      <alignment vertical="center"/>
    </xf>
    <xf numFmtId="164" fontId="8" fillId="2" borderId="2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29" fillId="3" borderId="23" xfId="0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164" fontId="29" fillId="3" borderId="23" xfId="0" applyNumberFormat="1" applyFont="1" applyFill="1" applyBorder="1" applyAlignment="1">
      <alignment horizontal="center" vertical="center"/>
    </xf>
    <xf numFmtId="0" fontId="29" fillId="3" borderId="2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/>
    </xf>
    <xf numFmtId="0" fontId="9" fillId="3" borderId="4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left" wrapText="1"/>
    </xf>
    <xf numFmtId="0" fontId="9" fillId="3" borderId="5" xfId="0" applyFont="1" applyFill="1" applyBorder="1" applyAlignment="1">
      <alignment horizontal="left" wrapText="1"/>
    </xf>
    <xf numFmtId="0" fontId="9" fillId="3" borderId="10" xfId="0" applyFont="1" applyFill="1" applyBorder="1" applyAlignment="1">
      <alignment horizontal="left" wrapText="1"/>
    </xf>
    <xf numFmtId="164" fontId="8" fillId="2" borderId="2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5" fillId="0" borderId="41" xfId="0" applyFont="1" applyFill="1" applyBorder="1" applyAlignment="1">
      <alignment horizontal="left" vertical="top" wrapText="1"/>
    </xf>
    <xf numFmtId="0" fontId="25" fillId="0" borderId="39" xfId="0" applyFont="1" applyFill="1" applyBorder="1" applyAlignment="1">
      <alignment horizontal="left" vertical="top" wrapText="1"/>
    </xf>
    <xf numFmtId="0" fontId="25" fillId="0" borderId="40" xfId="0" applyFont="1" applyFill="1" applyBorder="1" applyAlignment="1">
      <alignment horizontal="left" vertical="top" wrapText="1"/>
    </xf>
    <xf numFmtId="0" fontId="28" fillId="0" borderId="41" xfId="0" applyFont="1" applyFill="1" applyBorder="1" applyAlignment="1">
      <alignment horizontal="center" vertical="center" wrapText="1"/>
    </xf>
    <xf numFmtId="0" fontId="28" fillId="0" borderId="40" xfId="0" applyFont="1" applyFill="1" applyBorder="1" applyAlignment="1">
      <alignment horizontal="center" vertical="center" wrapText="1"/>
    </xf>
    <xf numFmtId="0" fontId="28" fillId="0" borderId="39" xfId="0" applyFont="1" applyFill="1" applyBorder="1" applyAlignment="1">
      <alignment horizontal="center" vertical="center" wrapText="1"/>
    </xf>
    <xf numFmtId="0" fontId="27" fillId="0" borderId="41" xfId="0" applyFont="1" applyFill="1" applyBorder="1" applyAlignment="1">
      <alignment horizontal="center" vertical="top" wrapText="1"/>
    </xf>
    <xf numFmtId="0" fontId="27" fillId="0" borderId="40" xfId="0" applyFont="1" applyFill="1" applyBorder="1" applyAlignment="1">
      <alignment horizontal="center" vertical="top" wrapText="1"/>
    </xf>
    <xf numFmtId="0" fontId="27" fillId="0" borderId="39" xfId="0" applyFont="1" applyFill="1" applyBorder="1" applyAlignment="1">
      <alignment horizontal="center" vertical="top" wrapText="1"/>
    </xf>
    <xf numFmtId="0" fontId="25" fillId="0" borderId="41" xfId="0" applyFont="1" applyFill="1" applyBorder="1" applyAlignment="1">
      <alignment horizontal="left" vertical="center" wrapText="1"/>
    </xf>
    <xf numFmtId="0" fontId="25" fillId="0" borderId="40" xfId="0" applyFont="1" applyFill="1" applyBorder="1" applyAlignment="1">
      <alignment horizontal="left" vertical="center" wrapText="1"/>
    </xf>
    <xf numFmtId="0" fontId="25" fillId="0" borderId="39" xfId="0" applyFont="1" applyFill="1" applyBorder="1" applyAlignment="1">
      <alignment horizontal="left" vertical="center" wrapText="1"/>
    </xf>
    <xf numFmtId="1" fontId="24" fillId="0" borderId="38" xfId="0" applyNumberFormat="1" applyFont="1" applyFill="1" applyBorder="1" applyAlignment="1">
      <alignment horizontal="center" vertical="top" shrinkToFit="1"/>
    </xf>
    <xf numFmtId="1" fontId="24" fillId="0" borderId="37" xfId="0" applyNumberFormat="1" applyFont="1" applyFill="1" applyBorder="1" applyAlignment="1">
      <alignment horizontal="center" vertical="top" shrinkToFit="1"/>
    </xf>
    <xf numFmtId="0" fontId="25" fillId="0" borderId="38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center" vertical="center" wrapText="1"/>
    </xf>
    <xf numFmtId="0" fontId="25" fillId="0" borderId="35" xfId="0" applyFont="1" applyFill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9" fillId="0" borderId="22" xfId="2" applyFont="1" applyBorder="1" applyAlignment="1">
      <alignment horizontal="center"/>
    </xf>
    <xf numFmtId="0" fontId="9" fillId="0" borderId="21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14" fillId="0" borderId="0" xfId="2" applyFont="1" applyFill="1" applyAlignment="1">
      <alignment horizontal="left" vertical="center"/>
    </xf>
    <xf numFmtId="0" fontId="22" fillId="0" borderId="22" xfId="2" applyFont="1" applyBorder="1" applyAlignment="1">
      <alignment horizontal="left" vertical="center" wrapText="1"/>
    </xf>
    <xf numFmtId="0" fontId="22" fillId="0" borderId="21" xfId="2" applyFont="1" applyBorder="1" applyAlignment="1">
      <alignment horizontal="left" vertical="center" wrapText="1"/>
    </xf>
    <xf numFmtId="0" fontId="22" fillId="0" borderId="20" xfId="2" applyFont="1" applyBorder="1" applyAlignment="1">
      <alignment horizontal="left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22" fillId="0" borderId="13" xfId="2" applyFont="1" applyBorder="1" applyAlignment="1">
      <alignment horizontal="center" vertical="center" wrapText="1"/>
    </xf>
    <xf numFmtId="0" fontId="22" fillId="0" borderId="25" xfId="2" applyFont="1" applyBorder="1" applyAlignment="1">
      <alignment horizontal="center" vertical="center" wrapText="1"/>
    </xf>
    <xf numFmtId="0" fontId="22" fillId="0" borderId="24" xfId="2" applyFont="1" applyBorder="1" applyAlignment="1">
      <alignment horizontal="center" vertical="center" wrapText="1"/>
    </xf>
    <xf numFmtId="0" fontId="22" fillId="0" borderId="22" xfId="2" applyFont="1" applyBorder="1" applyAlignment="1">
      <alignment horizontal="left" vertical="center"/>
    </xf>
    <xf numFmtId="0" fontId="22" fillId="0" borderId="20" xfId="2" applyFont="1" applyBorder="1" applyAlignment="1">
      <alignment horizontal="left" vertical="center"/>
    </xf>
  </cellXfs>
  <cellStyles count="17">
    <cellStyle name="Excel Built-in Normal" xfId="4"/>
    <cellStyle name="Moeda 2" xfId="5"/>
    <cellStyle name="Moeda 3" xfId="6"/>
    <cellStyle name="Moeda 4" xfId="7"/>
    <cellStyle name="Moeda 5" xfId="8"/>
    <cellStyle name="Normal" xfId="0" builtinId="0"/>
    <cellStyle name="Normal 2" xfId="2"/>
    <cellStyle name="Normal 2 2 3" xfId="9"/>
    <cellStyle name="Normal 282" xfId="10"/>
    <cellStyle name="Normal 6" xfId="11"/>
    <cellStyle name="Porcentagem" xfId="1" builtinId="5"/>
    <cellStyle name="Porcentagem 2" xfId="3"/>
    <cellStyle name="Separador de milhares 2" xfId="12"/>
    <cellStyle name="Separador de milhares 3" xfId="13"/>
    <cellStyle name="Separador de milhares 4" xfId="14"/>
    <cellStyle name="Separador de milhares 5" xfId="15"/>
    <cellStyle name="Vírgula 2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3314700</xdr:colOff>
      <xdr:row>0</xdr:row>
      <xdr:rowOff>28575</xdr:rowOff>
    </xdr:from>
    <xdr:to>
      <xdr:col>6</xdr:col>
      <xdr:colOff>495300</xdr:colOff>
      <xdr:row>0</xdr:row>
      <xdr:rowOff>914400</xdr:rowOff>
    </xdr:to>
    <xdr:pic>
      <xdr:nvPicPr>
        <xdr:cNvPr id="2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143500" y="28575"/>
          <a:ext cx="4010025" cy="885825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57150</xdr:rowOff>
    </xdr:from>
    <xdr:to>
      <xdr:col>4</xdr:col>
      <xdr:colOff>342900</xdr:colOff>
      <xdr:row>0</xdr:row>
      <xdr:rowOff>866775</xdr:rowOff>
    </xdr:to>
    <xdr:pic>
      <xdr:nvPicPr>
        <xdr:cNvPr id="2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28800" y="57150"/>
          <a:ext cx="1743075" cy="133350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22</xdr:row>
      <xdr:rowOff>85725</xdr:rowOff>
    </xdr:from>
    <xdr:to>
      <xdr:col>2</xdr:col>
      <xdr:colOff>2352675</xdr:colOff>
      <xdr:row>31</xdr:row>
      <xdr:rowOff>171450</xdr:rowOff>
    </xdr:to>
    <xdr:pic>
      <xdr:nvPicPr>
        <xdr:cNvPr id="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0075" y="3486150"/>
          <a:ext cx="1228725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400050</xdr:colOff>
      <xdr:row>2</xdr:row>
      <xdr:rowOff>0</xdr:rowOff>
    </xdr:from>
    <xdr:to>
      <xdr:col>3</xdr:col>
      <xdr:colOff>428625</xdr:colOff>
      <xdr:row>5</xdr:row>
      <xdr:rowOff>9525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33600" y="228600"/>
          <a:ext cx="3857625" cy="67627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M7" sqref="M7"/>
    </sheetView>
  </sheetViews>
  <sheetFormatPr defaultRowHeight="15"/>
  <cols>
    <col min="1" max="1" width="9.140625" style="32"/>
    <col min="4" max="4" width="79.140625" customWidth="1"/>
    <col min="5" max="5" width="11.7109375" style="32" customWidth="1"/>
    <col min="6" max="6" width="11.5703125" style="32" customWidth="1"/>
    <col min="7" max="7" width="23.85546875" style="32" customWidth="1"/>
    <col min="8" max="8" width="23" style="32" customWidth="1"/>
    <col min="9" max="9" width="21.28515625" style="32" customWidth="1"/>
  </cols>
  <sheetData>
    <row r="1" spans="1:10" ht="74.25" customHeight="1">
      <c r="A1" s="83"/>
      <c r="B1" s="84"/>
      <c r="C1" s="84"/>
      <c r="D1" s="84"/>
      <c r="E1" s="84"/>
      <c r="F1" s="84"/>
      <c r="G1" s="84"/>
      <c r="H1" s="84"/>
      <c r="I1" s="85"/>
    </row>
    <row r="2" spans="1:10" ht="15.75">
      <c r="A2" s="86" t="s">
        <v>0</v>
      </c>
      <c r="B2" s="87"/>
      <c r="C2" s="87"/>
      <c r="D2" s="87"/>
      <c r="E2" s="87"/>
      <c r="F2" s="87"/>
      <c r="G2" s="87"/>
      <c r="H2" s="87"/>
      <c r="I2" s="88"/>
    </row>
    <row r="3" spans="1:10" ht="32.25" customHeight="1">
      <c r="A3" s="98" t="s">
        <v>82</v>
      </c>
      <c r="B3" s="99"/>
      <c r="C3" s="99"/>
      <c r="D3" s="99"/>
      <c r="E3" s="99"/>
      <c r="F3" s="99"/>
      <c r="G3" s="99"/>
      <c r="H3" s="99"/>
      <c r="I3" s="100"/>
    </row>
    <row r="4" spans="1:10" ht="15.75">
      <c r="A4" s="89" t="s">
        <v>14</v>
      </c>
      <c r="B4" s="90"/>
      <c r="C4" s="90"/>
      <c r="D4" s="90"/>
      <c r="E4" s="91"/>
      <c r="F4" s="101" t="s">
        <v>1</v>
      </c>
      <c r="G4" s="102"/>
      <c r="H4" s="103" t="s">
        <v>84</v>
      </c>
      <c r="I4" s="105"/>
      <c r="J4" s="17">
        <v>0.26500000000000001</v>
      </c>
    </row>
    <row r="5" spans="1:10" s="1" customFormat="1" ht="15.75">
      <c r="A5" s="89" t="s">
        <v>15</v>
      </c>
      <c r="B5" s="90"/>
      <c r="C5" s="90"/>
      <c r="D5" s="90"/>
      <c r="E5" s="91"/>
      <c r="F5" s="36" t="s">
        <v>67</v>
      </c>
      <c r="G5" s="39">
        <f>H19</f>
        <v>495006.29637800006</v>
      </c>
      <c r="H5" s="37"/>
      <c r="I5" s="38"/>
      <c r="J5" s="17"/>
    </row>
    <row r="6" spans="1:10" ht="15.75">
      <c r="A6" s="92" t="s">
        <v>66</v>
      </c>
      <c r="B6" s="93"/>
      <c r="C6" s="93"/>
      <c r="D6" s="93"/>
      <c r="E6" s="94"/>
      <c r="F6" s="33" t="s">
        <v>2</v>
      </c>
      <c r="G6" s="34"/>
      <c r="H6" s="34" t="s">
        <v>3</v>
      </c>
      <c r="I6" s="35" t="s">
        <v>4</v>
      </c>
    </row>
    <row r="7" spans="1:10" ht="15.75">
      <c r="A7" s="95"/>
      <c r="B7" s="96"/>
      <c r="C7" s="96"/>
      <c r="D7" s="96"/>
      <c r="E7" s="97"/>
      <c r="F7" s="103" t="s">
        <v>16</v>
      </c>
      <c r="G7" s="104"/>
      <c r="H7" s="104"/>
      <c r="I7" s="105"/>
    </row>
    <row r="8" spans="1:10" ht="47.25" customHeight="1">
      <c r="A8" s="15" t="s">
        <v>5</v>
      </c>
      <c r="B8" s="15" t="s">
        <v>6</v>
      </c>
      <c r="C8" s="15" t="s">
        <v>7</v>
      </c>
      <c r="D8" s="16" t="s">
        <v>8</v>
      </c>
      <c r="E8" s="15" t="s">
        <v>9</v>
      </c>
      <c r="F8" s="15" t="s">
        <v>10</v>
      </c>
      <c r="G8" s="16" t="s">
        <v>11</v>
      </c>
      <c r="H8" s="16" t="s">
        <v>12</v>
      </c>
      <c r="I8" s="15" t="s">
        <v>13</v>
      </c>
    </row>
    <row r="9" spans="1:10">
      <c r="A9" s="72">
        <v>1</v>
      </c>
      <c r="B9" s="72"/>
      <c r="C9" s="72"/>
      <c r="D9" s="73" t="s">
        <v>43</v>
      </c>
      <c r="E9" s="74"/>
      <c r="F9" s="74"/>
      <c r="G9" s="74"/>
      <c r="H9" s="74"/>
      <c r="I9" s="75"/>
    </row>
    <row r="10" spans="1:10" ht="63.75" customHeight="1">
      <c r="A10" s="55" t="s">
        <v>57</v>
      </c>
      <c r="B10" s="55" t="s">
        <v>44</v>
      </c>
      <c r="C10" s="55" t="s">
        <v>45</v>
      </c>
      <c r="D10" s="56" t="s">
        <v>46</v>
      </c>
      <c r="E10" s="55" t="s">
        <v>47</v>
      </c>
      <c r="F10" s="55">
        <v>1</v>
      </c>
      <c r="G10" s="57">
        <v>1156.19</v>
      </c>
      <c r="H10" s="57">
        <f>G10+G10*J4</f>
        <v>1462.5803500000002</v>
      </c>
      <c r="I10" s="57">
        <f>H10*F10</f>
        <v>1462.5803500000002</v>
      </c>
    </row>
    <row r="11" spans="1:10" s="1" customFormat="1" ht="49.5" customHeight="1">
      <c r="A11" s="55" t="s">
        <v>58</v>
      </c>
      <c r="B11" s="55" t="s">
        <v>50</v>
      </c>
      <c r="C11" s="55" t="s">
        <v>45</v>
      </c>
      <c r="D11" s="56" t="s">
        <v>51</v>
      </c>
      <c r="E11" s="55" t="s">
        <v>47</v>
      </c>
      <c r="F11" s="55">
        <v>1</v>
      </c>
      <c r="G11" s="57">
        <v>574.57000000000005</v>
      </c>
      <c r="H11" s="57">
        <f>G11+G11*J4</f>
        <v>726.83105</v>
      </c>
      <c r="I11" s="57">
        <f>H11*F11</f>
        <v>726.83105</v>
      </c>
    </row>
    <row r="12" spans="1:10" s="30" customFormat="1" ht="47.25" customHeight="1">
      <c r="A12" s="55" t="s">
        <v>59</v>
      </c>
      <c r="B12" s="55" t="s">
        <v>48</v>
      </c>
      <c r="C12" s="55" t="s">
        <v>45</v>
      </c>
      <c r="D12" s="58" t="s">
        <v>49</v>
      </c>
      <c r="E12" s="55" t="s">
        <v>47</v>
      </c>
      <c r="F12" s="55">
        <v>1</v>
      </c>
      <c r="G12" s="57">
        <v>1069.92</v>
      </c>
      <c r="H12" s="57">
        <f>G12+G12*J4</f>
        <v>1353.4488000000001</v>
      </c>
      <c r="I12" s="57">
        <f>H12*F12</f>
        <v>1353.4488000000001</v>
      </c>
    </row>
    <row r="13" spans="1:10" ht="45.75" thickBot="1">
      <c r="A13" s="55" t="s">
        <v>60</v>
      </c>
      <c r="B13" s="55">
        <v>98525</v>
      </c>
      <c r="C13" s="59" t="s">
        <v>52</v>
      </c>
      <c r="D13" s="56" t="s">
        <v>54</v>
      </c>
      <c r="E13" s="55" t="s">
        <v>53</v>
      </c>
      <c r="F13" s="60">
        <v>202.11</v>
      </c>
      <c r="G13" s="61">
        <v>0.72</v>
      </c>
      <c r="H13" s="61">
        <f>G13+G13*J4</f>
        <v>0.91079999999999994</v>
      </c>
      <c r="I13" s="61">
        <f>H13*F13</f>
        <v>184.08178799999999</v>
      </c>
    </row>
    <row r="14" spans="1:10" s="1" customFormat="1" ht="15.75" thickBot="1">
      <c r="A14" s="62"/>
      <c r="B14" s="63"/>
      <c r="C14" s="63"/>
      <c r="D14" s="63"/>
      <c r="E14" s="63"/>
      <c r="F14" s="63"/>
      <c r="G14" s="64" t="s">
        <v>64</v>
      </c>
      <c r="H14" s="68">
        <f>SUM(I10:I13)</f>
        <v>3726.941988</v>
      </c>
      <c r="I14" s="82"/>
    </row>
    <row r="15" spans="1:10" s="31" customFormat="1">
      <c r="A15" s="76">
        <v>2</v>
      </c>
      <c r="B15" s="77"/>
      <c r="C15" s="78"/>
      <c r="D15" s="79" t="s">
        <v>62</v>
      </c>
      <c r="E15" s="80"/>
      <c r="F15" s="80"/>
      <c r="G15" s="80"/>
      <c r="H15" s="80"/>
      <c r="I15" s="81"/>
    </row>
    <row r="16" spans="1:10" ht="75">
      <c r="A16" s="55" t="s">
        <v>61</v>
      </c>
      <c r="B16" s="55" t="s">
        <v>55</v>
      </c>
      <c r="C16" s="55" t="s">
        <v>45</v>
      </c>
      <c r="D16" s="56" t="s">
        <v>85</v>
      </c>
      <c r="E16" s="55" t="s">
        <v>56</v>
      </c>
      <c r="F16" s="55">
        <v>673.7</v>
      </c>
      <c r="G16" s="57">
        <v>563.26</v>
      </c>
      <c r="H16" s="57">
        <f>G16+G16*J4</f>
        <v>712.52390000000003</v>
      </c>
      <c r="I16" s="57">
        <f>F16*H16</f>
        <v>480027.35143000004</v>
      </c>
    </row>
    <row r="17" spans="1:9" ht="45.75" thickBot="1">
      <c r="A17" s="55" t="s">
        <v>81</v>
      </c>
      <c r="B17" s="55" t="s">
        <v>63</v>
      </c>
      <c r="C17" s="55" t="s">
        <v>45</v>
      </c>
      <c r="D17" s="56" t="s">
        <v>86</v>
      </c>
      <c r="E17" s="55" t="s">
        <v>53</v>
      </c>
      <c r="F17" s="55">
        <v>17.600000000000001</v>
      </c>
      <c r="G17" s="57">
        <v>505.39</v>
      </c>
      <c r="H17" s="61">
        <f>G17+G17*J4</f>
        <v>639.31835000000001</v>
      </c>
      <c r="I17" s="61">
        <f>F17*H17</f>
        <v>11252.002960000002</v>
      </c>
    </row>
    <row r="18" spans="1:9" ht="15.75" thickBot="1">
      <c r="A18" s="65"/>
      <c r="B18" s="66"/>
      <c r="C18" s="66"/>
      <c r="D18" s="66"/>
      <c r="E18" s="65"/>
      <c r="F18" s="65"/>
      <c r="G18" s="64" t="s">
        <v>64</v>
      </c>
      <c r="H18" s="68">
        <f>SUM(I16:I17)</f>
        <v>491279.35439000005</v>
      </c>
      <c r="I18" s="69"/>
    </row>
    <row r="19" spans="1:9" ht="21.75" customHeight="1" thickBot="1">
      <c r="A19" s="65"/>
      <c r="B19" s="66"/>
      <c r="C19" s="66"/>
      <c r="D19" s="66"/>
      <c r="E19" s="65"/>
      <c r="F19" s="65"/>
      <c r="G19" s="67" t="s">
        <v>65</v>
      </c>
      <c r="H19" s="70">
        <f>H14+H18</f>
        <v>495006.29637800006</v>
      </c>
      <c r="I19" s="71"/>
    </row>
    <row r="20" spans="1:9">
      <c r="A20" s="65"/>
      <c r="B20" s="66"/>
      <c r="C20" s="66"/>
      <c r="D20" s="66"/>
      <c r="E20" s="65"/>
      <c r="F20" s="65"/>
      <c r="G20" s="65"/>
      <c r="H20" s="65"/>
      <c r="I20" s="65"/>
    </row>
  </sheetData>
  <mergeCells count="16">
    <mergeCell ref="A1:I1"/>
    <mergeCell ref="A2:I2"/>
    <mergeCell ref="A4:E4"/>
    <mergeCell ref="A6:E7"/>
    <mergeCell ref="A5:E5"/>
    <mergeCell ref="A3:I3"/>
    <mergeCell ref="F4:G4"/>
    <mergeCell ref="F7:I7"/>
    <mergeCell ref="H4:I4"/>
    <mergeCell ref="H18:I18"/>
    <mergeCell ref="H19:I19"/>
    <mergeCell ref="A9:C9"/>
    <mergeCell ref="D9:I9"/>
    <mergeCell ref="A15:C15"/>
    <mergeCell ref="D15:I15"/>
    <mergeCell ref="H14:I1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topLeftCell="A4" workbookViewId="0">
      <selection activeCell="E18" sqref="E18"/>
    </sheetView>
  </sheetViews>
  <sheetFormatPr defaultRowHeight="15"/>
  <cols>
    <col min="1" max="1" width="9.140625" style="1"/>
    <col min="2" max="2" width="50" style="1" customWidth="1"/>
    <col min="3" max="3" width="17.28515625" style="1" customWidth="1"/>
    <col min="4" max="4" width="18.140625" style="1" customWidth="1"/>
    <col min="5" max="7" width="16.28515625" style="1" customWidth="1"/>
    <col min="8" max="8" width="14.28515625" style="1" customWidth="1"/>
    <col min="9" max="9" width="39.28515625" style="1" customWidth="1"/>
    <col min="10" max="16384" width="9.140625" style="1"/>
  </cols>
  <sheetData>
    <row r="1" spans="1:9" ht="69" customHeight="1">
      <c r="A1" s="109"/>
      <c r="B1" s="110"/>
      <c r="C1" s="110"/>
      <c r="D1" s="110"/>
      <c r="E1" s="110"/>
      <c r="F1" s="110"/>
      <c r="G1" s="110"/>
      <c r="H1" s="110"/>
      <c r="I1" s="111"/>
    </row>
    <row r="2" spans="1:9" ht="20.25">
      <c r="A2" s="112" t="s">
        <v>76</v>
      </c>
      <c r="B2" s="113"/>
      <c r="C2" s="113"/>
      <c r="D2" s="113"/>
      <c r="E2" s="113"/>
      <c r="F2" s="113"/>
      <c r="G2" s="113"/>
      <c r="H2" s="113"/>
      <c r="I2" s="114"/>
    </row>
    <row r="3" spans="1:9" ht="18" customHeight="1">
      <c r="A3" s="115" t="s">
        <v>82</v>
      </c>
      <c r="B3" s="116"/>
      <c r="C3" s="116"/>
      <c r="D3" s="116"/>
      <c r="E3" s="117"/>
      <c r="F3" s="115" t="s">
        <v>80</v>
      </c>
      <c r="G3" s="116"/>
      <c r="H3" s="116"/>
      <c r="I3" s="117"/>
    </row>
    <row r="4" spans="1:9" ht="16.5">
      <c r="A4" s="106" t="s">
        <v>14</v>
      </c>
      <c r="B4" s="107"/>
      <c r="C4" s="106" t="s">
        <v>84</v>
      </c>
      <c r="D4" s="108"/>
      <c r="E4" s="108"/>
      <c r="F4" s="108"/>
      <c r="G4" s="108"/>
      <c r="H4" s="107"/>
      <c r="I4" s="52"/>
    </row>
    <row r="5" spans="1:9" ht="27">
      <c r="A5" s="50" t="s">
        <v>5</v>
      </c>
      <c r="B5" s="50" t="s">
        <v>75</v>
      </c>
      <c r="C5" s="51" t="s">
        <v>74</v>
      </c>
      <c r="D5" s="50" t="s">
        <v>73</v>
      </c>
      <c r="E5" s="50" t="s">
        <v>72</v>
      </c>
      <c r="F5" s="50" t="s">
        <v>71</v>
      </c>
      <c r="G5" s="50" t="s">
        <v>77</v>
      </c>
      <c r="H5" s="50" t="s">
        <v>78</v>
      </c>
      <c r="I5" s="50" t="s">
        <v>70</v>
      </c>
    </row>
    <row r="6" spans="1:9" ht="16.5">
      <c r="A6" s="118">
        <v>1</v>
      </c>
      <c r="B6" s="120" t="s">
        <v>43</v>
      </c>
      <c r="C6" s="45" t="s">
        <v>69</v>
      </c>
      <c r="D6" s="44">
        <v>1</v>
      </c>
      <c r="E6" s="44">
        <v>1</v>
      </c>
      <c r="F6" s="44"/>
      <c r="G6" s="44"/>
      <c r="H6" s="49"/>
      <c r="I6" s="44">
        <v>1</v>
      </c>
    </row>
    <row r="7" spans="1:9" ht="16.5">
      <c r="A7" s="119"/>
      <c r="B7" s="121"/>
      <c r="C7" s="48" t="s">
        <v>68</v>
      </c>
      <c r="D7" s="46">
        <v>3726.941988</v>
      </c>
      <c r="E7" s="46">
        <f>D7</f>
        <v>3726.941988</v>
      </c>
      <c r="F7" s="46"/>
      <c r="G7" s="46"/>
      <c r="H7" s="47"/>
      <c r="I7" s="46">
        <f>E7</f>
        <v>3726.941988</v>
      </c>
    </row>
    <row r="8" spans="1:9" ht="16.5">
      <c r="A8" s="118">
        <v>2</v>
      </c>
      <c r="B8" s="120" t="s">
        <v>79</v>
      </c>
      <c r="C8" s="45" t="s">
        <v>69</v>
      </c>
      <c r="D8" s="44">
        <v>1</v>
      </c>
      <c r="E8" s="44">
        <v>0.2</v>
      </c>
      <c r="F8" s="44">
        <v>0.25</v>
      </c>
      <c r="G8" s="44">
        <v>0.25</v>
      </c>
      <c r="H8" s="44">
        <v>0.3</v>
      </c>
      <c r="I8" s="44">
        <v>1</v>
      </c>
    </row>
    <row r="9" spans="1:9" ht="16.5">
      <c r="A9" s="119"/>
      <c r="B9" s="122"/>
      <c r="C9" s="48" t="s">
        <v>68</v>
      </c>
      <c r="D9" s="46">
        <v>491279.35439000005</v>
      </c>
      <c r="E9" s="46">
        <f>E8*D9</f>
        <v>98255.870878000016</v>
      </c>
      <c r="F9" s="46">
        <f>F8*D9</f>
        <v>122819.83859750001</v>
      </c>
      <c r="G9" s="46">
        <f>G8*D9</f>
        <v>122819.83859750001</v>
      </c>
      <c r="H9" s="46">
        <f>H8*D9</f>
        <v>147383.80631700001</v>
      </c>
      <c r="I9" s="46">
        <f>D9</f>
        <v>491279.35439000005</v>
      </c>
    </row>
    <row r="10" spans="1:9" ht="16.5">
      <c r="A10" s="123" t="s">
        <v>65</v>
      </c>
      <c r="B10" s="124"/>
      <c r="C10" s="45" t="s">
        <v>69</v>
      </c>
      <c r="D10" s="44">
        <v>1</v>
      </c>
      <c r="E10" s="54">
        <f>E11/D11</f>
        <v>0.20602326397101667</v>
      </c>
      <c r="F10" s="54">
        <f>F11/D11</f>
        <v>0.24811773000905729</v>
      </c>
      <c r="G10" s="54">
        <f>G11/D11</f>
        <v>0.24811773000905729</v>
      </c>
      <c r="H10" s="54">
        <f>H11/D11</f>
        <v>0.29774127601086875</v>
      </c>
      <c r="I10" s="44">
        <f>E10+F10+G10+H10</f>
        <v>1</v>
      </c>
    </row>
    <row r="11" spans="1:9" ht="18.75">
      <c r="A11" s="125"/>
      <c r="B11" s="126"/>
      <c r="C11" s="43" t="s">
        <v>68</v>
      </c>
      <c r="D11" s="42">
        <v>495006.29637800006</v>
      </c>
      <c r="E11" s="42">
        <f>E9+E7</f>
        <v>101982.81286600002</v>
      </c>
      <c r="F11" s="42">
        <f>F9</f>
        <v>122819.83859750001</v>
      </c>
      <c r="G11" s="42">
        <f>G9</f>
        <v>122819.83859750001</v>
      </c>
      <c r="H11" s="42">
        <f>H9</f>
        <v>147383.80631700001</v>
      </c>
      <c r="I11" s="41">
        <f>I7+I9</f>
        <v>495006.29637800006</v>
      </c>
    </row>
    <row r="12" spans="1:9">
      <c r="I12" s="40"/>
    </row>
  </sheetData>
  <mergeCells count="11">
    <mergeCell ref="A6:A7"/>
    <mergeCell ref="B6:B7"/>
    <mergeCell ref="A8:A9"/>
    <mergeCell ref="B8:B9"/>
    <mergeCell ref="A10:B11"/>
    <mergeCell ref="A4:B4"/>
    <mergeCell ref="C4:H4"/>
    <mergeCell ref="A1:I1"/>
    <mergeCell ref="A2:I2"/>
    <mergeCell ref="A3:E3"/>
    <mergeCell ref="F3:I3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43"/>
  <sheetViews>
    <sheetView tabSelected="1" topLeftCell="A2" zoomScaleSheetLayoutView="100" workbookViewId="0">
      <selection activeCell="F12" sqref="F12"/>
    </sheetView>
  </sheetViews>
  <sheetFormatPr defaultRowHeight="12.75"/>
  <cols>
    <col min="1" max="1" width="10.140625" style="18" customWidth="1"/>
    <col min="2" max="2" width="15.85546875" style="18" customWidth="1"/>
    <col min="3" max="3" width="57.42578125" style="18" customWidth="1"/>
    <col min="4" max="4" width="22.5703125" style="18" customWidth="1"/>
    <col min="5" max="5" width="11.7109375" style="18" customWidth="1"/>
    <col min="6" max="6" width="11.28515625" style="18" customWidth="1"/>
    <col min="7" max="7" width="5.28515625" style="18" customWidth="1"/>
    <col min="8" max="8" width="9.5703125" style="18" customWidth="1"/>
    <col min="9" max="10" width="9.140625" style="18"/>
    <col min="11" max="11" width="13.140625" style="18" customWidth="1"/>
    <col min="12" max="12" width="15.85546875" style="18" customWidth="1"/>
    <col min="13" max="16384" width="9.140625" style="18"/>
  </cols>
  <sheetData>
    <row r="1" spans="2:14" ht="18" hidden="1" customHeight="1" thickBot="1">
      <c r="B1" s="19"/>
      <c r="C1" s="19"/>
      <c r="D1" s="19"/>
      <c r="M1" s="29"/>
      <c r="N1" s="29"/>
    </row>
    <row r="2" spans="2:14" ht="18" customHeight="1" thickBot="1">
      <c r="B2" s="19"/>
      <c r="C2" s="19"/>
      <c r="D2" s="19"/>
      <c r="M2" s="29"/>
      <c r="N2" s="29"/>
    </row>
    <row r="3" spans="2:14" ht="18" customHeight="1">
      <c r="B3" s="134"/>
      <c r="C3" s="135"/>
      <c r="D3" s="136"/>
      <c r="E3" s="19"/>
    </row>
    <row r="4" spans="2:14" ht="33" customHeight="1">
      <c r="B4" s="137"/>
      <c r="C4" s="138"/>
      <c r="D4" s="139"/>
      <c r="E4" s="19"/>
    </row>
    <row r="5" spans="2:14" ht="1.5" customHeight="1">
      <c r="B5" s="137"/>
      <c r="C5" s="138"/>
      <c r="D5" s="139"/>
      <c r="E5" s="19"/>
    </row>
    <row r="6" spans="2:14" ht="40.5" customHeight="1" thickBot="1">
      <c r="B6" s="140" t="s">
        <v>42</v>
      </c>
      <c r="C6" s="141"/>
      <c r="D6" s="142"/>
      <c r="E6" s="19"/>
    </row>
    <row r="7" spans="2:14" ht="24" customHeight="1" thickBot="1">
      <c r="B7" s="131" t="s">
        <v>83</v>
      </c>
      <c r="C7" s="132"/>
      <c r="D7" s="133"/>
      <c r="E7" s="19"/>
    </row>
    <row r="8" spans="2:14" ht="18" customHeight="1" thickBot="1">
      <c r="B8" s="143" t="s">
        <v>14</v>
      </c>
      <c r="C8" s="144"/>
      <c r="D8" s="53" t="s">
        <v>84</v>
      </c>
      <c r="E8" s="19"/>
    </row>
    <row r="9" spans="2:14" ht="15.75" customHeight="1" thickBot="1">
      <c r="B9" s="127" t="s">
        <v>41</v>
      </c>
      <c r="C9" s="128"/>
      <c r="D9" s="129"/>
      <c r="E9" s="19"/>
    </row>
    <row r="10" spans="2:14" ht="25.5" customHeight="1">
      <c r="B10" s="14" t="s">
        <v>40</v>
      </c>
      <c r="C10" s="13" t="s">
        <v>39</v>
      </c>
      <c r="D10" s="12" t="s">
        <v>38</v>
      </c>
      <c r="E10" s="19"/>
    </row>
    <row r="11" spans="2:14" ht="14.25">
      <c r="B11" s="10" t="s">
        <v>37</v>
      </c>
      <c r="C11" s="11" t="s">
        <v>36</v>
      </c>
      <c r="D11" s="8">
        <v>3</v>
      </c>
      <c r="E11" s="19"/>
    </row>
    <row r="12" spans="2:14" ht="15" customHeight="1">
      <c r="B12" s="10" t="s">
        <v>35</v>
      </c>
      <c r="C12" s="11" t="s">
        <v>34</v>
      </c>
      <c r="D12" s="8">
        <v>0.8</v>
      </c>
      <c r="E12" s="19"/>
    </row>
    <row r="13" spans="2:14" ht="14.25">
      <c r="B13" s="10" t="s">
        <v>33</v>
      </c>
      <c r="C13" s="11" t="s">
        <v>32</v>
      </c>
      <c r="D13" s="8">
        <v>0.97</v>
      </c>
      <c r="E13" s="19"/>
    </row>
    <row r="14" spans="2:14" ht="14.25">
      <c r="B14" s="10" t="s">
        <v>31</v>
      </c>
      <c r="C14" s="11" t="s">
        <v>30</v>
      </c>
      <c r="D14" s="8">
        <v>0.59</v>
      </c>
      <c r="E14" s="19"/>
    </row>
    <row r="15" spans="2:14" ht="14.25">
      <c r="B15" s="10" t="s">
        <v>29</v>
      </c>
      <c r="C15" s="11" t="s">
        <v>28</v>
      </c>
      <c r="D15" s="8">
        <v>7.25</v>
      </c>
      <c r="E15" s="19"/>
    </row>
    <row r="16" spans="2:14" ht="14.25">
      <c r="B16" s="10" t="s">
        <v>27</v>
      </c>
      <c r="C16" s="9" t="s">
        <v>26</v>
      </c>
      <c r="D16" s="8">
        <f>D17+D18+D19+D20</f>
        <v>10.65</v>
      </c>
      <c r="E16" s="19"/>
    </row>
    <row r="17" spans="2:5" ht="15">
      <c r="B17" s="7" t="s">
        <v>25</v>
      </c>
      <c r="C17" s="6" t="s">
        <v>24</v>
      </c>
      <c r="D17" s="5">
        <v>3</v>
      </c>
      <c r="E17" s="19"/>
    </row>
    <row r="18" spans="2:5" ht="15">
      <c r="B18" s="7" t="s">
        <v>23</v>
      </c>
      <c r="C18" s="6" t="s">
        <v>22</v>
      </c>
      <c r="D18" s="5">
        <v>0.65</v>
      </c>
      <c r="E18" s="19"/>
    </row>
    <row r="19" spans="2:5" ht="15">
      <c r="B19" s="7" t="s">
        <v>21</v>
      </c>
      <c r="C19" s="6" t="s">
        <v>20</v>
      </c>
      <c r="D19" s="5">
        <v>2.5</v>
      </c>
      <c r="E19" s="19"/>
    </row>
    <row r="20" spans="2:5" ht="15">
      <c r="B20" s="7" t="s">
        <v>19</v>
      </c>
      <c r="C20" s="6" t="s">
        <v>18</v>
      </c>
      <c r="D20" s="5">
        <v>4.5</v>
      </c>
      <c r="E20" s="19"/>
    </row>
    <row r="21" spans="2:5" ht="15" thickBot="1">
      <c r="B21" s="4"/>
      <c r="C21" s="3" t="s">
        <v>17</v>
      </c>
      <c r="D21" s="2">
        <f>(((1+D11/100+D12/100+D13/100)*(1+D14/100)*(1+D15/100))/(1-D16/100))-1</f>
        <v>0.26501156538892023</v>
      </c>
      <c r="E21" s="19"/>
    </row>
    <row r="22" spans="2:5">
      <c r="B22" s="28"/>
      <c r="C22" s="27"/>
      <c r="D22" s="27"/>
      <c r="E22" s="19"/>
    </row>
    <row r="23" spans="2:5">
      <c r="B23" s="28"/>
      <c r="C23" s="27"/>
      <c r="D23" s="27"/>
    </row>
    <row r="24" spans="2:5">
      <c r="B24" s="28"/>
      <c r="C24" s="27"/>
      <c r="D24" s="27"/>
    </row>
    <row r="25" spans="2:5">
      <c r="B25" s="28"/>
      <c r="C25" s="27"/>
      <c r="D25" s="27"/>
    </row>
    <row r="26" spans="2:5">
      <c r="B26" s="28"/>
      <c r="C26" s="27"/>
      <c r="D26" s="27"/>
    </row>
    <row r="27" spans="2:5">
      <c r="B27" s="28"/>
      <c r="C27" s="27"/>
      <c r="D27" s="27"/>
    </row>
    <row r="28" spans="2:5">
      <c r="B28" s="28"/>
      <c r="C28" s="27"/>
      <c r="D28" s="27"/>
    </row>
    <row r="29" spans="2:5">
      <c r="B29" s="28"/>
      <c r="C29" s="27"/>
      <c r="D29" s="27"/>
    </row>
    <row r="30" spans="2:5" ht="15.75">
      <c r="B30" s="19"/>
      <c r="C30" s="26"/>
      <c r="D30" s="19"/>
    </row>
    <row r="31" spans="2:5" ht="15">
      <c r="B31" s="19"/>
      <c r="C31" s="25"/>
      <c r="D31" s="19"/>
    </row>
    <row r="32" spans="2:5" ht="15">
      <c r="B32" s="19"/>
      <c r="C32" s="25"/>
      <c r="D32" s="19"/>
    </row>
    <row r="33" spans="2:4" ht="15">
      <c r="B33" s="19"/>
      <c r="C33" s="25"/>
      <c r="D33" s="19"/>
    </row>
    <row r="34" spans="2:4" ht="15">
      <c r="B34" s="19"/>
      <c r="C34" s="25"/>
      <c r="D34" s="19"/>
    </row>
    <row r="35" spans="2:4" ht="15" customHeight="1">
      <c r="B35" s="130"/>
      <c r="C35" s="130"/>
      <c r="D35" s="19"/>
    </row>
    <row r="36" spans="2:4" ht="15" customHeight="1">
      <c r="B36" s="24"/>
      <c r="C36" s="24"/>
      <c r="D36" s="19"/>
    </row>
    <row r="37" spans="2:4" ht="15" customHeight="1">
      <c r="B37" s="24"/>
      <c r="C37" s="24"/>
      <c r="D37" s="19"/>
    </row>
    <row r="38" spans="2:4" ht="15" customHeight="1">
      <c r="B38" s="24"/>
      <c r="C38" s="24"/>
      <c r="D38" s="19"/>
    </row>
    <row r="39" spans="2:4" ht="15.75">
      <c r="B39" s="21"/>
      <c r="C39" s="23"/>
      <c r="D39" s="19"/>
    </row>
    <row r="40" spans="2:4" ht="15">
      <c r="B40" s="21"/>
      <c r="C40" s="20"/>
      <c r="D40" s="22"/>
    </row>
    <row r="41" spans="2:4" ht="13.5">
      <c r="B41" s="21"/>
      <c r="C41" s="20"/>
      <c r="D41" s="19"/>
    </row>
    <row r="42" spans="2:4">
      <c r="B42" s="19"/>
      <c r="C42" s="19"/>
      <c r="D42" s="19"/>
    </row>
    <row r="43" spans="2:4">
      <c r="B43" s="19"/>
      <c r="D43" s="19"/>
    </row>
  </sheetData>
  <mergeCells count="6">
    <mergeCell ref="B9:D9"/>
    <mergeCell ref="B35:C35"/>
    <mergeCell ref="B7:D7"/>
    <mergeCell ref="B3:D5"/>
    <mergeCell ref="B6:D6"/>
    <mergeCell ref="B8:C8"/>
  </mergeCells>
  <pageMargins left="0.51181102362204722" right="0.51181102362204722" top="0.78740157480314965" bottom="0.78740157480314965" header="0.31496062992125984" footer="0.31496062992125984"/>
  <pageSetup paperSize="9" scale="78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wwwiwAwGHiCU+md1jypOp9kBdHs=</DigestValue>
    </Reference>
    <Reference URI="#idOfficeObject" Type="http://www.w3.org/2000/09/xmldsig#Object">
      <DigestMethod Algorithm="http://www.w3.org/2000/09/xmldsig#sha1"/>
      <DigestValue>0KPRZRJTwK5txctLN3twIqc7F1s=</DigestValue>
    </Reference>
  </SignedInfo>
  <SignatureValue>
    qqaXcp7KBCN0flGQFhJMryK++auhkEs7DuE18RtbxJRQiRO6hmgpAkCF4xAPoDjYTkujy3F2
    SGocf588qIzAVMZn7vGfJ5RYJpfgIRLS8MZDFktsGFWhWhJLSQEE31ML5NZb4I4pm16NnhVa
    UJmiYn0mtrycP8aZer/YDneb47ZhltC2qEv3fVZWJeR7GyLCS9R+0Vet1bbLu/Zfiaz7ZkIt
    gNNjZNgYs1fwSoWomnKMyGd95oVV7zdcmWV0VATz8eakckJ/ZkXnG0ySeB/WAdRCqcNWs9Ud
    frul85i+CL4YBuR1xK7kMMZUB6GKVQ6JyIQOxgVP94e7Usil6ATDLQ==
  </SignatureValue>
  <KeyInfo>
    <KeyValue>
      <RSAKeyValue>
        <Modulus>
            veKHArCGmqk8dhUdksPYjxf9LPg8i1SWf+aE9x5a9nJTmZ/Qk7siS2+t1WnD7BF5VNs5w7XF
            QwVhbhsnmc0vGPBPxHGSXisBkkSadM6qIPYEyjYNQJtTq7FBVLizOm0++GC90Jw0N3Y0JTz4
            qEo0/40PhV3twBLQkP0AEe0LSyCkUI6xRsZlpX3lS6KBsoCalglyl9o/T2PSgsyAP58KciAE
            /ZiodW8Em5F6Dgexv/Wv7Ev9g/b5k2W9oPN6aoHfR0g6iUrScOyOA00kl03aw/204m36Xd70
            ugCmfkkShKlokZrcnpVVjh/SwkXqX7Psom/tbJyXKIwkEMmoHbrhEQ==
          </Modulus>
        <Exponent>AQAB</Exponent>
      </RSAKeyValue>
    </KeyValue>
    <X509Data>
      <X509Certificate>
          MIIHtjCCBZ6gAwIBAgIId2IKY7ZNWYcwDQYJKoZIhvcNAQELBQAwezELMAkGA1UEBhMCQlIx
          EzARBgNVBAoTCklDUC1CcmFzaWwxNjA0BgNVBAsTLVNlY3JldGFyaWEgZGEgUmVjZWl0YSBG
          ZWRlcmFsIGRvIEJyYXNpbCAtIFJGQjEfMB0GA1UEAxMWQUMgQ09OU1VMVEkgQlJBU0lMIFJG
          QjAeFw0yNDExMjIxOTAzNTFaFw0yNzExMjIxOTAzNTFaMIHhMQswCQYDVQQGEwJCUjETMBEG
          A1UEChMKSUNQLUJyYXNpbDEXMBUGA1UECxMOMjkxMDM1MjIwMDAxMDkxNjA0BgNVBAsTLVNl
          Y3JldGFyaWEgZGEgUmVjZWl0YSBGZWRlcmFsIGRvIEJyYXNpbCAtIFJGQjEVMBMGA1UECxMM
          UkZCIGUtQ1BGIEEzMRQwEgYDVQQLEwsoRU0gQlJBTkNPKTETMBEGA1UECxMKcHJlc2VuY2lh
          bDEqMCgGA1UEAxMhQUxJQ0UgRkVSTkFOREVTIFJPQ0hBOjEyOTE5NTM5NjU1MIIBIjANBgkq
          hkiG9w0BAQEFAAOCAQ8AMIIBCgKCAQEAveKHArCGmqk8dhUdksPYjxf9LPg8i1SWf+aE9x5a
          9nJTmZ/Qk7siS2+t1WnD7BF5VNs5w7XFQwVhbhsnmc0vGPBPxHGSXisBkkSadM6qIPYEyjYN
          QJtTq7FBVLizOm0++GC90Jw0N3Y0JTz4qEo0/40PhV3twBLQkP0AEe0LSyCkUI6xRsZlpX3l
          S6KBsoCalglyl9o/T2PSgsyAP58KciAE/ZiodW8Em5F6Dgexv/Wv7Ev9g/b5k2W9oPN6aoHf
          R0g6iUrScOyOA00kl03aw/204m36Xd70ugCmfkkShKlokZrcnpVVjh/SwkXqX7Psom/tbJyX
          KIwkEMmoHbrhEQIDAQABo4IC1TCCAtEwHwYDVR0jBBgwFoAUrvGhcHYTavvnlHecMixXyxQ4
          Wd8wDgYDVR0PAQH/BAQDAgXgMIGABgNVHSAEeTB3MHUGBmBMAQIDPjBrMGkGCCsGAQUFBwIB
          Fl1odHRwOi8vcmVwb3NpdG9yaW8uYWNjb25zdWx0aWJyYXNpbC5jb20uYnIvYWMtYWNjb25z
          dWx0aWJyYXNpbHJmYi9kcGMtYWNjb25zdWx0aWJyYXNpbHJmYi5wZGYwgeAGA1UdHwSB2DCB
          1TBooGagZIZiaHR0cDovL3JlcG9zaXRvcmlvLmFjY29uc3VsdGlicmFzaWwuY29tLmJyL2Fj
          LWFjY29uc3VsdGlicmFzaWxyZmIvbGNyLWFjLWFjY29uc3VsdGlicmFzaWxyZmJ2NC5jcmww
          aaBnoGWGY2h0dHA6Ly9yZXBvc2l0b3JpbzIuYWNjb25zdWx0aWJyYXNpbC5jb20uYnIvYWMt
          YWNjb25zdWx0aWJyYXNpbHJmYi9sY3ItYWMtYWNjb25zdWx0aWJyYXNpbHJmYnY0LmNybDB6
          BggrBgEFBQcBAQRuMGwwagYIKwYBBQUHMAKGXmh0dHA6Ly9yZXBvc2l0b3Jpby5hY2NvbnN1
          bHRpYnJhc2lsLmNvbS5ici9hYy1hY2NvbnN1bHRpYnJhc2lscmZiL2FjLWFjY29uc3VsdGli
          cmFzaWxyZmJ2NC5wN2IwgZwGA1UdEQSBlDCBkYEcQUxJQ0VGRVJOQU5ERVM5N0BIT1RNQUlM
          LkNPTaA4BgVgTAEDAaAvEy0wNDA1MTk5NzEyOTE5NTM5NjU1MDAwMDAwMDAwMDAwMDAwMDAw
          MDAwMDAwMDCgHgYFYEwBAwWgFRMTMDAwMDAwMDAwMDAwMDAwMDAwMKAXBgVgTAEDBqAOEwww
          MDAwMDAwMDAwMDAwHQYDVR0lBBYwFAYIKwYBBQUHAwIGCCsGAQUFBwMEMA0GCSqGSIb3DQEB
          CwUAA4ICAQCFl8HqE+AHLffoWUqgIDv03XHPHa7ySNIGF87K6EdfFacB9/HWjdSrio4gUKfI
          pzaO8WyzfEkl7dLVD2DEQwardJX7nIw2UAJCIuqosDX9RQbPQEfCUFN1282yzaVqBS/IbWKY
          vPaG/0YzRdxAhkPgPFwJZp3v160eEBKm2iRXWROEahLZNFa2RaY+CvD8up8x3FDN0ROfnGhU
          B3fpOgCmAKJUb2V9IRzKn38lx9qE0msr/Pk8yzrbAiMir4A6cJiIw6At5ul3Wvsjyd/qfTcZ
          rzucEyP9pvAIKdeGp9hXXs+kjaMZblQu227YM6CAijVe9PtltwYOrXKPSUkZhTy7JbOw+LQC
          36z31M9hm98akysIgMKURki9uPI3wPko8lOZOqNTTifNx2lEOscyHoxVGtnyiblUY6FOx1Vo
          cqTZkrCXTu6h7qzRnCfFBCZ+vXWHSpT9RiP8GkgqyL2OwWC8SCbVlML2/lvhmCotYIE3D18g
          LUSl7oPxUXFrNpQpJ7G0nr8MmprJPClWEqTMOyU0uzL4i4n/vqbyxti4yFJX9lZhceyilcE9
          QOeSPMu6RwE8TRRGG2m9Wcr3pYb4fvmKt1z6bbV2jtIUkT1f9o3ioqPTz/LzloC5guZdLfWm
          hxIOsHC5/STLDtVrVm+5j0dQqNwiw+8JqvS050fUWsY9gg==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FlZxbOSacX/GPNK+B+uwmcAmyKY=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4FWQlOa9K1vyd+ekPKJyQpw7KNk=</DigestValue>
      </Reference>
      <Reference URI="/xl/drawings/drawing1.xml?ContentType=application/vnd.openxmlformats-officedocument.drawing+xml">
        <DigestMethod Algorithm="http://www.w3.org/2000/09/xmldsig#sha1"/>
        <DigestValue>ywMbSqavWu0DyUFSoSmuPDcBrEY=</DigestValue>
      </Reference>
      <Reference URI="/xl/drawings/drawing2.xml?ContentType=application/vnd.openxmlformats-officedocument.drawing+xml">
        <DigestMethod Algorithm="http://www.w3.org/2000/09/xmldsig#sha1"/>
        <DigestValue>swwrcKE78Y3AmpNSdsGWHowUHfk=</DigestValue>
      </Reference>
      <Reference URI="/xl/drawings/drawing3.xml?ContentType=application/vnd.openxmlformats-officedocument.drawing+xml">
        <DigestMethod Algorithm="http://www.w3.org/2000/09/xmldsig#sha1"/>
        <DigestValue>j4fBYeYtxihI4GgkWNKdl8WdULw=</DigestValue>
      </Reference>
      <Reference URI="/xl/media/image1.png?ContentType=image/png">
        <DigestMethod Algorithm="http://www.w3.org/2000/09/xmldsig#sha1"/>
        <DigestValue>YvR8h3djQr74yq4MipIkNKvevj0=</DigestValue>
      </Reference>
      <Reference URI="/xl/media/image2.png?ContentType=image/png">
        <DigestMethod Algorithm="http://www.w3.org/2000/09/xmldsig#sha1"/>
        <DigestValue>SsFIEG1fO2vyP+ohXKrQnnSPatU=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Bu59zj8t2+hgi7r8JnryzMsTZZk=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nx94W2RdDl6CRH4pGE9Q9MU6udI=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4F6Oq57uk2Ki5u5GmP4B6drQDJQ=</DigestValue>
      </Reference>
      <Reference URI="/xl/sharedStrings.xml?ContentType=application/vnd.openxmlformats-officedocument.spreadsheetml.sharedStrings+xml">
        <DigestMethod Algorithm="http://www.w3.org/2000/09/xmldsig#sha1"/>
        <DigestValue>t5veIit/YQcNUJbrI1c11jYXWu4=</DigestValue>
      </Reference>
      <Reference URI="/xl/styles.xml?ContentType=application/vnd.openxmlformats-officedocument.spreadsheetml.styles+xml">
        <DigestMethod Algorithm="http://www.w3.org/2000/09/xmldsig#sha1"/>
        <DigestValue>aj89vZVJyALohTY7/ITTsFf756w=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X0y3B9HM7MWl9qd34ewMbkOCnsM=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sheet1.xml?ContentType=application/vnd.openxmlformats-officedocument.spreadsheetml.worksheet+xml">
        <DigestMethod Algorithm="http://www.w3.org/2000/09/xmldsig#sha1"/>
        <DigestValue>qjCpIWqiIdGi/NJzl1nn/g+8XNE=</DigestValue>
      </Reference>
      <Reference URI="/xl/worksheets/sheet2.xml?ContentType=application/vnd.openxmlformats-officedocument.spreadsheetml.worksheet+xml">
        <DigestMethod Algorithm="http://www.w3.org/2000/09/xmldsig#sha1"/>
        <DigestValue>5FX8+z4sFQyQvFKKUFE7f4trGK8=</DigestValue>
      </Reference>
      <Reference URI="/xl/worksheets/sheet3.xml?ContentType=application/vnd.openxmlformats-officedocument.spreadsheetml.worksheet+xml">
        <DigestMethod Algorithm="http://www.w3.org/2000/09/xmldsig#sha1"/>
        <DigestValue>FWaZkozoxNJLfj8eUx955fwrfcw=</DigestValue>
      </Reference>
    </Manifest>
    <SignatureProperties>
      <SignatureProperty Id="idSignatureTime" Target="#idPackageSignature">
        <mdssi:SignatureTime>
          <mdssi:Format>YYYY-MM-DDThh:mm:ssTZD</mdssi:Format>
          <mdssi:Value>2025-08-11T17:11:51Z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ORÇAMENTÁRIA</vt:lpstr>
      <vt:lpstr>CRONOGRAMA FISICO-FINANCEIRO</vt:lpstr>
      <vt:lpstr>BDI </vt:lpstr>
      <vt:lpstr>'BDI '!Area_de_impressao</vt:lpstr>
      <vt:lpstr>'CRONOGRAMA FISICO-FINANCEIRO'!Area_de_impressao</vt:lpstr>
      <vt:lpstr>'PLANILHA ORÇAMENTÁRIA'!Area_de_impressao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2025-08-11T16:59:44Z</cp:lastPrinted>
  <dcterms:created xsi:type="dcterms:W3CDTF">2025-07-25T10:53:47Z</dcterms:created>
  <dcterms:modified xsi:type="dcterms:W3CDTF">2025-08-11T17:02:50Z</dcterms:modified>
</cp:coreProperties>
</file>